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5_VAP\Kreisel Grube-Straße  Weinbergweg  Kreuzvorwerk\02 Planungsvergabe\"/>
    </mc:Choice>
  </mc:AlternateContent>
  <bookViews>
    <workbookView xWindow="360" yWindow="420" windowWidth="24675" windowHeight="11805"/>
  </bookViews>
  <sheets>
    <sheet name="Tabelle1" sheetId="1" r:id="rId1"/>
    <sheet name="Tabelle2" sheetId="2" r:id="rId2"/>
    <sheet name="Tabelle3" sheetId="3" r:id="rId3"/>
  </sheets>
  <definedNames>
    <definedName name="_xlnm.Print_Titles" localSheetId="0">Tabelle1!$1:$5</definedName>
  </definedNames>
  <calcPr calcId="162913"/>
</workbook>
</file>

<file path=xl/calcChain.xml><?xml version="1.0" encoding="utf-8"?>
<calcChain xmlns="http://schemas.openxmlformats.org/spreadsheetml/2006/main">
  <c r="D114" i="1" l="1"/>
  <c r="D115" i="1"/>
  <c r="D121" i="1"/>
  <c r="D124" i="1" l="1"/>
  <c r="D126" i="1" s="1"/>
  <c r="D123" i="1"/>
  <c r="D125" i="1" s="1"/>
  <c r="D122" i="1"/>
  <c r="D119" i="1"/>
  <c r="D55" i="1"/>
  <c r="D49" i="1"/>
  <c r="D56" i="1"/>
  <c r="D50" i="1"/>
  <c r="D29" i="1"/>
  <c r="D28" i="1"/>
  <c r="D127" i="1" l="1"/>
  <c r="D43" i="1"/>
  <c r="D25" i="1"/>
  <c r="D24" i="1"/>
  <c r="D116" i="1" l="1"/>
  <c r="D23" i="1"/>
  <c r="D22" i="1"/>
  <c r="D21" i="1"/>
  <c r="C47" i="1" l="1"/>
  <c r="D46" i="1"/>
  <c r="D45" i="1"/>
  <c r="D44" i="1"/>
  <c r="D42" i="1"/>
  <c r="D41" i="1"/>
  <c r="D40" i="1"/>
  <c r="D39" i="1"/>
  <c r="D38" i="1"/>
  <c r="D20" i="1"/>
  <c r="D19" i="1"/>
  <c r="D18" i="1"/>
  <c r="D17" i="1"/>
  <c r="D52" i="1" l="1"/>
  <c r="D47" i="1"/>
  <c r="D26" i="1"/>
  <c r="D31" i="1" s="1"/>
  <c r="C26" i="1" l="1"/>
  <c r="D128" i="1" l="1"/>
</calcChain>
</file>

<file path=xl/comments1.xml><?xml version="1.0" encoding="utf-8"?>
<comments xmlns="http://schemas.openxmlformats.org/spreadsheetml/2006/main">
  <authors>
    <author>Mahler, Steffen</author>
  </authors>
  <commentList>
    <comment ref="B60" authorId="0" shapeId="0">
      <text>
        <r>
          <rPr>
            <b/>
            <sz val="10"/>
            <color indexed="81"/>
            <rFont val="Segoe UI"/>
            <family val="2"/>
          </rPr>
          <t>Mahler, Steffen:</t>
        </r>
        <r>
          <rPr>
            <sz val="10"/>
            <color indexed="81"/>
            <rFont val="Segoe UI"/>
            <family val="2"/>
          </rPr>
          <t xml:space="preserve">
</t>
        </r>
      </text>
    </comment>
  </commentList>
</comments>
</file>

<file path=xl/sharedStrings.xml><?xml version="1.0" encoding="utf-8"?>
<sst xmlns="http://schemas.openxmlformats.org/spreadsheetml/2006/main" count="259" uniqueCount="96">
  <si>
    <t>Anrechenbare Kosten</t>
  </si>
  <si>
    <t>Honorarzone</t>
  </si>
  <si>
    <t>Leistungsphase 1</t>
  </si>
  <si>
    <t>Leistungsphase 2</t>
  </si>
  <si>
    <t>Leistungsphase 3</t>
  </si>
  <si>
    <t>Leistungsphase 4</t>
  </si>
  <si>
    <t>Leistungsphase 5</t>
  </si>
  <si>
    <t>Leistungsphase 6</t>
  </si>
  <si>
    <t>Leistungsphase 7</t>
  </si>
  <si>
    <t>Leistungsphase 8</t>
  </si>
  <si>
    <t>Leistungsphase 9</t>
  </si>
  <si>
    <t>Besondere Leistungen</t>
  </si>
  <si>
    <t>Maßgeblicher Honorarsatz</t>
  </si>
  <si>
    <t>Nebenkosten auf Besondere Leistungen</t>
  </si>
  <si>
    <t>Grundleistungen</t>
  </si>
  <si>
    <t>Nebenkosten auf Grundleistungen</t>
  </si>
  <si>
    <t>Preis/Honorar in €</t>
  </si>
  <si>
    <t>Bei Grundleistungen: Bewertung in %</t>
  </si>
  <si>
    <t>Bei Grundleistungen: OHNE folgende Leistungen</t>
  </si>
  <si>
    <t>Honorarsatz</t>
  </si>
  <si>
    <t xml:space="preserve">Umbau- und Modernisierungszuschlag auf die Grundleistungen </t>
  </si>
  <si>
    <t>Beauftragung: Obligat oder Optional</t>
  </si>
  <si>
    <t>Zusätzliche Leistungen</t>
  </si>
  <si>
    <t>Ingenieur</t>
  </si>
  <si>
    <t>Technischer Mitarbeiter</t>
  </si>
  <si>
    <t>Fiktives Honorar bei 100% Grundleistungen</t>
  </si>
  <si>
    <t>Stundensatz: Honorar in €/Stunde (netto)</t>
  </si>
  <si>
    <t>Gesamthonorar (brutto)</t>
  </si>
  <si>
    <t>zuzüglich 19 % Umsatzsteuer</t>
  </si>
  <si>
    <t>Zwischensumme (netto)</t>
  </si>
  <si>
    <t>Vorläufiges Honorar (netto) ohne Nebenkosten</t>
  </si>
  <si>
    <t>Gesamthonorar (netto)</t>
  </si>
  <si>
    <t>Ort</t>
  </si>
  <si>
    <t>Datum</t>
  </si>
  <si>
    <t>Unterschrift/ggf. Stempel des Bieters</t>
  </si>
  <si>
    <t>Bestandteile des Gesamthonorars/der Leistung</t>
  </si>
  <si>
    <t>Leistungsbeschreibung - Anlage I.1</t>
  </si>
  <si>
    <t xml:space="preserve">Bitte unterschreiben Sie die Leistungsbeschreibung!  </t>
  </si>
  <si>
    <t xml:space="preserve">Bitte füllen Sie in folgender Tabelle die grau hinterlegten Felder aus! Die Honorarermittlung bzw. die Kalkulationsansätze für die einzelnen Leistungen sind durch den Bieter nachvollziehbar darzustellen. Dies hat in einer vom Bieter erstellten, separaten Anlage zu erfolgen.                                                                                                                                                                                                                                                                               </t>
  </si>
  <si>
    <t>Objektplanung Verkehrsplanung nach § 47 sowie Anlage 13 HOAI</t>
  </si>
  <si>
    <t>Technische Ausrüstung nach § 55 sowie Anlage 15 HOAI</t>
  </si>
  <si>
    <t>entfällt</t>
  </si>
  <si>
    <r>
      <t>Vergabenummer:</t>
    </r>
    <r>
      <rPr>
        <b/>
        <sz val="12"/>
        <color theme="1"/>
        <rFont val="Arial"/>
        <family val="2"/>
      </rPr>
      <t xml:space="preserve"> </t>
    </r>
  </si>
  <si>
    <t>Vervielfältigungskosten</t>
  </si>
  <si>
    <t>Terminplanung, Grobablauf</t>
  </si>
  <si>
    <t>Detaillierte Planung von Bauphasen</t>
  </si>
  <si>
    <t>Summe Grundleistungen optional (netto)</t>
  </si>
  <si>
    <t>Summe Grundleistungen obligat (netto)</t>
  </si>
  <si>
    <t>obligat</t>
  </si>
  <si>
    <t>optional</t>
  </si>
  <si>
    <t>Summe Besondere Leistungen obligat (netto)</t>
  </si>
  <si>
    <t>Summe Besondere Leistungen optional (netto)</t>
  </si>
  <si>
    <t>dendrologische Begleitung der weiteren Planung hinsichtlich bestehenden Baumbestandes</t>
  </si>
  <si>
    <t>Vervielfältigungskosten (ohne Zusatz)</t>
  </si>
  <si>
    <t>Erarbeitung der bauzeitlichen Verkehrssführung unter Einbeziehung der UVB einschl. Planunterlagen</t>
  </si>
  <si>
    <t>dendrologische Baubegleitung</t>
  </si>
  <si>
    <t>SiGeKo Bau</t>
  </si>
  <si>
    <t>nach Aufgabenstellung und Leistungsbeschreibung</t>
  </si>
  <si>
    <t xml:space="preserve">Fortschreiben der Ausführungspläne  der techn. Ausrüstung </t>
  </si>
  <si>
    <t>Projektleiter</t>
  </si>
  <si>
    <t>nach Leistungsbeschreibung
Verkehrsanlagen</t>
  </si>
  <si>
    <t>nach Leistungsbeschreibung
Technische Ausrüstung</t>
  </si>
  <si>
    <r>
      <rPr>
        <b/>
        <u/>
        <sz val="12"/>
        <color theme="1"/>
        <rFont val="Arial"/>
        <family val="2"/>
      </rPr>
      <t>Projekt/Vorhaben:</t>
    </r>
    <r>
      <rPr>
        <b/>
        <sz val="12"/>
        <color theme="1"/>
        <rFont val="Arial"/>
        <family val="2"/>
      </rPr>
      <t xml:space="preserve">  Bau einer Verkehrsanlage</t>
    </r>
  </si>
  <si>
    <t>Umbau- und Modernisierungszuschlag auf die Grundleistungen obligat</t>
  </si>
  <si>
    <t>Umbau- und Modernisierungszuschlag auf die Grundleistungen optional</t>
  </si>
  <si>
    <t xml:space="preserve">Beauftragen und Erstellen eines für die Planung und Bauausführung verwertbaren Baugrundgutachtens in Anlehnung an die RiliGeoB </t>
  </si>
  <si>
    <t>Fotodokumentation vorher/ nachher</t>
  </si>
  <si>
    <t xml:space="preserve">Beschaffung von Auszügen aus Grundbuch, Kataster usw.  </t>
  </si>
  <si>
    <t>Aufbruchplan</t>
  </si>
  <si>
    <t>SiGeKo Planung</t>
  </si>
  <si>
    <t>Mitwirkung bei der Beschaffung von Zustimmungen Dritter</t>
  </si>
  <si>
    <t>Örtliche Bauüberwachung</t>
  </si>
  <si>
    <t>Kostenkontrolle (optional)</t>
  </si>
  <si>
    <t>Überwachen der Mängelbeseitigung innerhalb der Verjährungsfrist</t>
  </si>
  <si>
    <t xml:space="preserve">Bestandsaufnahme, zeichnerische Darstellung und Nachrechnen der vorhandenen Anlagen und Anlageteile. </t>
  </si>
  <si>
    <t>Einholung denkmalschutzrechtlicher Genehmigungen</t>
  </si>
  <si>
    <t>Leerrohrplanung</t>
  </si>
  <si>
    <t xml:space="preserve">Anfertigungen von Plänen für Anschlüsse, (Kabelverteilungen, Schränke, Stromlaufpläne usw. </t>
  </si>
  <si>
    <t>Summe besondere Leistung gesamt (netto)</t>
  </si>
  <si>
    <t xml:space="preserve">Erstellen von Bestandsunterlagen (Borde, Bäume, einbauten, Markierungen, Beschilderungen usw. </t>
  </si>
  <si>
    <t>Beauftragung, Durchführung, Auswertung von 10 Suchschachtungen im Baufeld nach Absprache mit dem AG</t>
  </si>
  <si>
    <t>Detaillierte Verlegepläne für Borde, Pflaster, Platten, Fugen und gestalterischer Anforderungen Dritter</t>
  </si>
  <si>
    <t>Einholung naturschutzrechtlicher Genehmigungen</t>
  </si>
  <si>
    <t>zusätzliche Vervielfältigungskosten</t>
  </si>
  <si>
    <r>
      <rPr>
        <b/>
        <u/>
        <sz val="12"/>
        <color theme="1"/>
        <rFont val="Arial"/>
        <family val="2"/>
      </rPr>
      <t>Maßnahme/Leistung:</t>
    </r>
    <r>
      <rPr>
        <b/>
        <sz val="12"/>
        <color theme="1"/>
        <rFont val="Arial"/>
        <family val="2"/>
      </rPr>
      <t xml:space="preserve">  Knotenpunkt Weinbergweg/ Ernst-Grube-Straße</t>
    </r>
  </si>
  <si>
    <t>Prüfen von Nachträgen (max. 5 Stück)</t>
  </si>
  <si>
    <t>nach Aufgabenstellung und Leistungsbeschreibung techn. Ausrüstung</t>
  </si>
  <si>
    <t xml:space="preserve"> </t>
  </si>
  <si>
    <t>%</t>
  </si>
  <si>
    <t>Beleuchtungsberechnung auf Basis der örtlichen Gegebenheiten, Lichtpunkt abstände, Konfliktbereich unter Berücksichtigung der Bestandanlage am Fahrbahnrand, Festlegung der Dimmstufen im Normal- und Reduzierbetrieb,</t>
  </si>
  <si>
    <t xml:space="preserve">Beleuchtungsberechnung für Fußgängerüberwege  </t>
  </si>
  <si>
    <t xml:space="preserve">Abfrage Leitungsbestand und Erstellen eines Leitungsbestandsplanes, eines koordinierten Leitungsplan sowie Leitungskoordinierung </t>
  </si>
  <si>
    <t>Mitwirkung bei der Erstellung von Beschlussvorlagen</t>
  </si>
  <si>
    <t xml:space="preserve">Erbringung, Beauftragung und Planung, Detailplanung mit besonderen Aufwand, Standsicherheitsnachweis der Beleuchtungs- Beschilderungsmasten </t>
  </si>
  <si>
    <t>Berechnung , zeichnen und darstellen von Fundamente für die Standsicherheit der Beleuchtungsmasten (obligat)</t>
  </si>
  <si>
    <t xml:space="preserve">Beauftragung/ Auswertung eines Schallschutzgutachtens / Schall-immisionsprognose nach RLS-19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</si>
</sst>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2" x14ac:knownFonts="1">
    <font>
      <sz val="11"/>
      <color theme="1"/>
      <name val="Calibri"/>
      <family val="2"/>
      <scheme val="minor"/>
    </font>
    <font>
      <sz val="11"/>
      <color theme="1"/>
      <name val="Arial"/>
      <family val="2"/>
    </font>
    <font>
      <b/>
      <sz val="12"/>
      <color theme="1"/>
      <name val="Arial"/>
      <family val="2"/>
    </font>
    <font>
      <b/>
      <u/>
      <sz val="12"/>
      <color theme="1"/>
      <name val="Arial"/>
      <family val="2"/>
    </font>
    <font>
      <b/>
      <u/>
      <sz val="16"/>
      <color theme="1"/>
      <name val="Arial"/>
      <family val="2"/>
    </font>
    <font>
      <b/>
      <u/>
      <sz val="11"/>
      <color theme="1"/>
      <name val="Arial"/>
      <family val="2"/>
    </font>
    <font>
      <b/>
      <sz val="11"/>
      <color theme="1"/>
      <name val="Arial"/>
      <family val="2"/>
    </font>
    <font>
      <b/>
      <sz val="11"/>
      <color rgb="FFFF0000"/>
      <name val="Arial"/>
      <family val="2"/>
    </font>
    <font>
      <sz val="11"/>
      <color rgb="FFFF0000"/>
      <name val="Arial"/>
      <family val="2"/>
    </font>
    <font>
      <sz val="11"/>
      <color rgb="FFFF0000"/>
      <name val="Calibri"/>
      <family val="2"/>
      <scheme val="minor"/>
    </font>
    <font>
      <sz val="10"/>
      <color indexed="81"/>
      <name val="Segoe UI"/>
      <family val="2"/>
    </font>
    <font>
      <b/>
      <sz val="10"/>
      <color indexed="81"/>
      <name val="Segoe UI"/>
      <family val="2"/>
    </font>
  </fonts>
  <fills count="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3">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5">
    <xf numFmtId="0" fontId="0" fillId="0" borderId="0" xfId="0"/>
    <xf numFmtId="0" fontId="1" fillId="0" borderId="0" xfId="0" applyFont="1"/>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1" fillId="0" borderId="5" xfId="0" applyFont="1" applyBorder="1" applyAlignment="1">
      <alignment horizontal="right" vertical="center"/>
    </xf>
    <xf numFmtId="164" fontId="1" fillId="0" borderId="5" xfId="0" applyNumberFormat="1" applyFont="1" applyBorder="1" applyAlignment="1">
      <alignment horizontal="right" vertical="center"/>
    </xf>
    <xf numFmtId="0" fontId="1" fillId="0" borderId="5" xfId="0" applyFont="1" applyBorder="1" applyAlignment="1">
      <alignment horizontal="right" vertical="center" wrapText="1"/>
    </xf>
    <xf numFmtId="164" fontId="6" fillId="0" borderId="5" xfId="0" applyNumberFormat="1" applyFont="1" applyBorder="1" applyAlignment="1">
      <alignment horizontal="right" vertical="center"/>
    </xf>
    <xf numFmtId="0" fontId="1" fillId="0" borderId="5" xfId="0" applyFont="1" applyBorder="1" applyAlignment="1">
      <alignment horizontal="left" vertical="center"/>
    </xf>
    <xf numFmtId="0" fontId="6" fillId="0" borderId="5" xfId="0" applyFont="1" applyBorder="1" applyAlignment="1">
      <alignment horizontal="left" vertical="center"/>
    </xf>
    <xf numFmtId="0" fontId="1" fillId="0" borderId="5" xfId="0" applyFont="1" applyBorder="1" applyAlignment="1">
      <alignment horizontal="left" vertical="center" wrapText="1"/>
    </xf>
    <xf numFmtId="0" fontId="6" fillId="0" borderId="5" xfId="0" applyFont="1" applyBorder="1" applyAlignment="1">
      <alignment horizontal="left" vertical="center" wrapText="1"/>
    </xf>
    <xf numFmtId="0" fontId="1" fillId="0" borderId="0" xfId="0" applyFont="1" applyBorder="1" applyAlignment="1">
      <alignment horizontal="left" vertical="center"/>
    </xf>
    <xf numFmtId="164" fontId="1" fillId="0" borderId="0" xfId="0" applyNumberFormat="1" applyFont="1" applyBorder="1" applyAlignment="1">
      <alignment horizontal="right" vertical="center"/>
    </xf>
    <xf numFmtId="0" fontId="1" fillId="0" borderId="8" xfId="0" applyFont="1" applyBorder="1" applyAlignment="1">
      <alignment wrapText="1"/>
    </xf>
    <xf numFmtId="0" fontId="1" fillId="0" borderId="5" xfId="0" applyFont="1" applyBorder="1" applyAlignment="1">
      <alignment wrapText="1"/>
    </xf>
    <xf numFmtId="0" fontId="6" fillId="4" borderId="5" xfId="0" applyFont="1" applyFill="1" applyBorder="1" applyAlignment="1">
      <alignment horizontal="left" vertical="center" wrapText="1"/>
    </xf>
    <xf numFmtId="164" fontId="6" fillId="4" borderId="5" xfId="0" applyNumberFormat="1" applyFont="1" applyFill="1" applyBorder="1" applyAlignment="1">
      <alignment horizontal="right" vertical="center"/>
    </xf>
    <xf numFmtId="0" fontId="6" fillId="2" borderId="5" xfId="0" applyFont="1" applyFill="1" applyBorder="1" applyAlignment="1">
      <alignment horizontal="center" vertical="center" wrapText="1"/>
    </xf>
    <xf numFmtId="0" fontId="1" fillId="4" borderId="5" xfId="0" applyFont="1" applyFill="1" applyBorder="1" applyAlignment="1">
      <alignment horizontal="left" vertical="center"/>
    </xf>
    <xf numFmtId="0" fontId="1" fillId="4" borderId="5" xfId="0" applyFont="1" applyFill="1" applyBorder="1" applyAlignment="1">
      <alignment horizontal="left" vertical="center" wrapText="1"/>
    </xf>
    <xf numFmtId="164" fontId="1" fillId="0" borderId="5" xfId="0" applyNumberFormat="1" applyFont="1" applyBorder="1" applyAlignment="1">
      <alignment horizontal="center" vertical="center"/>
    </xf>
    <xf numFmtId="0" fontId="1" fillId="0" borderId="5" xfId="0" applyFont="1" applyBorder="1" applyAlignment="1">
      <alignment horizontal="center" vertical="center"/>
    </xf>
    <xf numFmtId="164" fontId="1" fillId="4" borderId="5" xfId="0" applyNumberFormat="1" applyFont="1" applyFill="1" applyBorder="1" applyAlignment="1">
      <alignment horizontal="center" vertical="center"/>
    </xf>
    <xf numFmtId="10" fontId="1" fillId="0" borderId="5" xfId="0" applyNumberFormat="1" applyFont="1" applyBorder="1" applyAlignment="1">
      <alignment horizontal="center" vertical="center"/>
    </xf>
    <xf numFmtId="164" fontId="6" fillId="0" borderId="5" xfId="0" applyNumberFormat="1" applyFont="1" applyBorder="1" applyAlignment="1">
      <alignment horizontal="center" vertical="center"/>
    </xf>
    <xf numFmtId="0" fontId="1" fillId="0" borderId="0" xfId="0" applyFont="1" applyFill="1" applyAlignment="1">
      <alignment horizontal="right" vertical="center"/>
    </xf>
    <xf numFmtId="0" fontId="1" fillId="0" borderId="0" xfId="0" applyFont="1" applyFill="1" applyBorder="1" applyAlignment="1">
      <alignment horizontal="right" vertical="center"/>
    </xf>
    <xf numFmtId="2" fontId="6" fillId="0" borderId="0" xfId="0" applyNumberFormat="1" applyFont="1" applyFill="1" applyBorder="1" applyAlignment="1">
      <alignment horizontal="right" vertical="center"/>
    </xf>
    <xf numFmtId="0" fontId="1" fillId="0" borderId="0" xfId="0" applyFont="1" applyFill="1"/>
    <xf numFmtId="0" fontId="1"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3" fillId="0" borderId="0" xfId="0" applyFont="1" applyFill="1" applyBorder="1" applyAlignment="1">
      <alignment vertical="center"/>
    </xf>
    <xf numFmtId="0" fontId="0" fillId="0" borderId="0" xfId="0" applyFill="1" applyBorder="1" applyAlignment="1"/>
    <xf numFmtId="0" fontId="6" fillId="4" borderId="14" xfId="0" applyFont="1" applyFill="1" applyBorder="1" applyAlignment="1">
      <alignment horizontal="center" vertical="center" wrapText="1"/>
    </xf>
    <xf numFmtId="0" fontId="1" fillId="4" borderId="8" xfId="0" applyFont="1" applyFill="1" applyBorder="1" applyAlignment="1">
      <alignment horizontal="left" vertical="center" wrapText="1"/>
    </xf>
    <xf numFmtId="0" fontId="1" fillId="0" borderId="8" xfId="0" applyFont="1" applyBorder="1" applyAlignment="1">
      <alignment horizontal="right" vertical="center" wrapText="1"/>
    </xf>
    <xf numFmtId="0" fontId="6" fillId="4" borderId="15" xfId="0" applyFont="1" applyFill="1" applyBorder="1" applyAlignment="1">
      <alignment horizontal="left" vertical="center" wrapText="1"/>
    </xf>
    <xf numFmtId="0" fontId="6" fillId="4" borderId="15" xfId="0" applyFont="1" applyFill="1" applyBorder="1" applyAlignment="1">
      <alignment horizontal="left" vertical="center"/>
    </xf>
    <xf numFmtId="0" fontId="6" fillId="4" borderId="19" xfId="0" applyFont="1" applyFill="1" applyBorder="1" applyAlignment="1">
      <alignment horizontal="left" vertical="center" wrapText="1"/>
    </xf>
    <xf numFmtId="0" fontId="1" fillId="4" borderId="19" xfId="0" applyFont="1" applyFill="1" applyBorder="1" applyAlignment="1">
      <alignment horizontal="right" vertical="center" wrapText="1"/>
    </xf>
    <xf numFmtId="0" fontId="1" fillId="4" borderId="19" xfId="0" applyFont="1" applyFill="1" applyBorder="1" applyAlignment="1">
      <alignment horizontal="right" vertical="center"/>
    </xf>
    <xf numFmtId="0" fontId="1" fillId="4" borderId="20" xfId="0" applyFont="1" applyFill="1" applyBorder="1" applyAlignment="1">
      <alignment horizontal="right" vertical="center"/>
    </xf>
    <xf numFmtId="10" fontId="1" fillId="5" borderId="5" xfId="0" applyNumberFormat="1" applyFont="1" applyFill="1" applyBorder="1" applyAlignment="1">
      <alignment horizontal="center" vertical="center"/>
    </xf>
    <xf numFmtId="164" fontId="1" fillId="5" borderId="5" xfId="0" applyNumberFormat="1" applyFont="1" applyFill="1" applyBorder="1" applyAlignment="1">
      <alignment horizontal="center" vertical="center"/>
    </xf>
    <xf numFmtId="10" fontId="6" fillId="5" borderId="5" xfId="0" applyNumberFormat="1" applyFont="1" applyFill="1" applyBorder="1" applyAlignment="1">
      <alignment horizontal="center" vertical="center"/>
    </xf>
    <xf numFmtId="164" fontId="6" fillId="5" borderId="5" xfId="0" applyNumberFormat="1" applyFont="1" applyFill="1" applyBorder="1" applyAlignment="1">
      <alignment horizontal="center" vertical="center"/>
    </xf>
    <xf numFmtId="0" fontId="1" fillId="0" borderId="14" xfId="0" applyFont="1" applyBorder="1" applyAlignment="1">
      <alignment horizontal="left" vertical="center" wrapText="1"/>
    </xf>
    <xf numFmtId="0" fontId="1" fillId="0" borderId="14" xfId="0" applyFont="1" applyBorder="1" applyAlignment="1">
      <alignment horizontal="right" vertical="center"/>
    </xf>
    <xf numFmtId="164" fontId="1" fillId="5" borderId="14" xfId="0" applyNumberFormat="1" applyFont="1" applyFill="1" applyBorder="1" applyAlignment="1">
      <alignment horizontal="center" vertical="center"/>
    </xf>
    <xf numFmtId="164" fontId="1" fillId="0" borderId="14" xfId="0" applyNumberFormat="1" applyFont="1" applyBorder="1" applyAlignment="1">
      <alignment horizontal="right" vertical="center"/>
    </xf>
    <xf numFmtId="0" fontId="5" fillId="4" borderId="19" xfId="0" applyFont="1" applyFill="1" applyBorder="1" applyAlignment="1">
      <alignment horizontal="left" vertical="center" wrapText="1"/>
    </xf>
    <xf numFmtId="0" fontId="5" fillId="4" borderId="19" xfId="0" applyFont="1" applyFill="1" applyBorder="1" applyAlignment="1">
      <alignment horizontal="right" vertical="center"/>
    </xf>
    <xf numFmtId="164" fontId="6" fillId="5" borderId="19" xfId="0" applyNumberFormat="1" applyFont="1" applyFill="1" applyBorder="1" applyAlignment="1">
      <alignment horizontal="center" vertical="center"/>
    </xf>
    <xf numFmtId="164" fontId="5" fillId="4" borderId="20" xfId="0" applyNumberFormat="1" applyFont="1" applyFill="1" applyBorder="1" applyAlignment="1">
      <alignment horizontal="right" vertical="center"/>
    </xf>
    <xf numFmtId="0" fontId="1" fillId="0" borderId="0" xfId="0" applyFont="1" applyAlignment="1">
      <alignment wrapText="1"/>
    </xf>
    <xf numFmtId="0" fontId="1" fillId="0" borderId="2" xfId="0" applyFont="1" applyBorder="1" applyAlignment="1">
      <alignment vertical="center"/>
    </xf>
    <xf numFmtId="0" fontId="1" fillId="0" borderId="2" xfId="0" applyFont="1" applyBorder="1" applyAlignment="1">
      <alignment vertical="center" wrapText="1"/>
    </xf>
    <xf numFmtId="0" fontId="1" fillId="0" borderId="0" xfId="0" applyFont="1" applyBorder="1"/>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wrapText="1"/>
    </xf>
    <xf numFmtId="0" fontId="8" fillId="4" borderId="23"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5" borderId="26" xfId="0" applyFont="1" applyFill="1" applyBorder="1" applyAlignment="1">
      <alignment horizontal="center" vertical="center" wrapText="1"/>
    </xf>
    <xf numFmtId="10" fontId="1" fillId="5" borderId="5" xfId="0" applyNumberFormat="1" applyFont="1" applyFill="1" applyBorder="1" applyAlignment="1">
      <alignment horizontal="center" vertical="center"/>
    </xf>
    <xf numFmtId="0" fontId="0" fillId="0" borderId="0" xfId="0" applyAlignment="1">
      <alignment vertical="top" wrapText="1"/>
    </xf>
    <xf numFmtId="0" fontId="0" fillId="0" borderId="0" xfId="0" quotePrefix="1" applyAlignment="1">
      <alignment vertical="top" wrapText="1"/>
    </xf>
    <xf numFmtId="0" fontId="1" fillId="0" borderId="8" xfId="0" applyFont="1" applyBorder="1" applyAlignment="1">
      <alignment vertical="center" wrapText="1"/>
    </xf>
    <xf numFmtId="0" fontId="0" fillId="0" borderId="5" xfId="0" applyBorder="1" applyAlignment="1">
      <alignment vertical="top" wrapText="1"/>
    </xf>
    <xf numFmtId="0" fontId="0" fillId="0" borderId="5" xfId="0" quotePrefix="1" applyBorder="1" applyAlignment="1">
      <alignment vertical="top" wrapText="1"/>
    </xf>
    <xf numFmtId="164" fontId="1" fillId="5" borderId="5" xfId="0" applyNumberFormat="1" applyFont="1" applyFill="1" applyBorder="1" applyAlignment="1">
      <alignment horizontal="center" vertical="center"/>
    </xf>
    <xf numFmtId="164" fontId="1" fillId="5" borderId="5" xfId="0" applyNumberFormat="1" applyFont="1" applyFill="1" applyBorder="1" applyAlignment="1">
      <alignment horizontal="center" vertical="center"/>
    </xf>
    <xf numFmtId="0" fontId="1" fillId="0" borderId="6" xfId="0" applyFont="1" applyBorder="1" applyAlignment="1">
      <alignment horizontal="left" vertical="center" wrapText="1"/>
    </xf>
    <xf numFmtId="164" fontId="1" fillId="0" borderId="7" xfId="0" applyNumberFormat="1" applyFont="1" applyBorder="1" applyAlignment="1">
      <alignment horizontal="right" vertical="center"/>
    </xf>
    <xf numFmtId="164" fontId="1" fillId="5" borderId="5" xfId="0" applyNumberFormat="1" applyFont="1" applyFill="1" applyBorder="1" applyAlignment="1">
      <alignment horizontal="center" vertical="center"/>
    </xf>
    <xf numFmtId="164" fontId="1" fillId="5" borderId="5" xfId="0" applyNumberFormat="1" applyFont="1" applyFill="1" applyBorder="1" applyAlignment="1">
      <alignment horizontal="center" vertical="center"/>
    </xf>
    <xf numFmtId="164" fontId="1" fillId="5" borderId="5" xfId="0" applyNumberFormat="1" applyFont="1" applyFill="1" applyBorder="1" applyAlignment="1">
      <alignment horizontal="center" vertical="center"/>
    </xf>
    <xf numFmtId="164" fontId="1" fillId="0" borderId="0" xfId="0" applyNumberFormat="1" applyFont="1"/>
    <xf numFmtId="164" fontId="1" fillId="5" borderId="5" xfId="0" applyNumberFormat="1" applyFont="1" applyFill="1" applyBorder="1" applyAlignment="1">
      <alignment horizontal="center" vertical="center"/>
    </xf>
    <xf numFmtId="0" fontId="4" fillId="2" borderId="0" xfId="0" applyFont="1" applyFill="1" applyBorder="1" applyAlignment="1">
      <alignment vertical="center"/>
    </xf>
    <xf numFmtId="0" fontId="0" fillId="0" borderId="0" xfId="0" applyBorder="1" applyAlignment="1"/>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7" xfId="0" applyFont="1" applyFill="1" applyBorder="1" applyAlignment="1">
      <alignment horizontal="center" vertical="center" wrapText="1"/>
    </xf>
    <xf numFmtId="4" fontId="1" fillId="5" borderId="6" xfId="0" applyNumberFormat="1" applyFont="1" applyFill="1" applyBorder="1" applyAlignment="1">
      <alignment horizontal="center" vertical="center"/>
    </xf>
    <xf numFmtId="4" fontId="1" fillId="5" borderId="9" xfId="0" applyNumberFormat="1" applyFont="1" applyFill="1" applyBorder="1" applyAlignment="1">
      <alignment horizontal="center" vertical="center"/>
    </xf>
    <xf numFmtId="4" fontId="1" fillId="5" borderId="7" xfId="0" applyNumberFormat="1" applyFont="1" applyFill="1" applyBorder="1" applyAlignment="1">
      <alignment horizontal="center"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0" fillId="0" borderId="2" xfId="0" applyBorder="1" applyAlignment="1"/>
    <xf numFmtId="0" fontId="0" fillId="0" borderId="11" xfId="0" applyBorder="1" applyAlignment="1"/>
    <xf numFmtId="0" fontId="2" fillId="3" borderId="10" xfId="0" applyFont="1" applyFill="1" applyBorder="1" applyAlignment="1">
      <alignment vertical="center"/>
    </xf>
    <xf numFmtId="0" fontId="2" fillId="3" borderId="0" xfId="0" applyFont="1" applyFill="1" applyBorder="1" applyAlignment="1">
      <alignment vertical="center"/>
    </xf>
    <xf numFmtId="0" fontId="0" fillId="0" borderId="12" xfId="0" applyBorder="1" applyAlignment="1"/>
    <xf numFmtId="0" fontId="3" fillId="3" borderId="3" xfId="0" applyFont="1" applyFill="1" applyBorder="1" applyAlignment="1">
      <alignment vertical="center"/>
    </xf>
    <xf numFmtId="0" fontId="3" fillId="3" borderId="4" xfId="0" applyFont="1" applyFill="1" applyBorder="1" applyAlignment="1">
      <alignment vertical="center"/>
    </xf>
    <xf numFmtId="0" fontId="0" fillId="0" borderId="4" xfId="0" applyFont="1" applyBorder="1" applyAlignment="1"/>
    <xf numFmtId="0" fontId="0" fillId="0" borderId="13" xfId="0" applyFont="1" applyBorder="1" applyAlignment="1"/>
    <xf numFmtId="0" fontId="1" fillId="5" borderId="8"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6" fillId="5" borderId="27" xfId="0" applyFont="1" applyFill="1" applyBorder="1" applyAlignment="1">
      <alignment vertical="center" wrapText="1"/>
    </xf>
    <xf numFmtId="0" fontId="0" fillId="5" borderId="28" xfId="0" applyFont="1" applyFill="1" applyBorder="1" applyAlignment="1">
      <alignment wrapText="1"/>
    </xf>
    <xf numFmtId="0" fontId="0" fillId="0" borderId="28" xfId="0" applyBorder="1" applyAlignment="1">
      <alignment wrapText="1"/>
    </xf>
    <xf numFmtId="0" fontId="0" fillId="0" borderId="29" xfId="0" applyBorder="1" applyAlignment="1">
      <alignment wrapText="1"/>
    </xf>
    <xf numFmtId="0" fontId="6" fillId="5" borderId="30" xfId="0" applyFont="1" applyFill="1" applyBorder="1" applyAlignment="1">
      <alignment vertical="center" wrapText="1"/>
    </xf>
    <xf numFmtId="0" fontId="0" fillId="0" borderId="31" xfId="0" applyBorder="1" applyAlignment="1">
      <alignment wrapText="1"/>
    </xf>
    <xf numFmtId="0" fontId="0" fillId="0" borderId="32" xfId="0" applyBorder="1" applyAlignment="1">
      <alignment wrapText="1"/>
    </xf>
    <xf numFmtId="4" fontId="1" fillId="5" borderId="5" xfId="0" applyNumberFormat="1" applyFont="1" applyFill="1" applyBorder="1" applyAlignment="1">
      <alignment horizontal="center" vertical="center"/>
    </xf>
    <xf numFmtId="164" fontId="1" fillId="5" borderId="5" xfId="0" applyNumberFormat="1" applyFont="1" applyFill="1" applyBorder="1" applyAlignment="1">
      <alignment horizontal="center" vertical="center"/>
    </xf>
    <xf numFmtId="10" fontId="1" fillId="5" borderId="5" xfId="0" applyNumberFormat="1" applyFont="1" applyFill="1" applyBorder="1" applyAlignment="1">
      <alignment horizontal="center" vertical="center"/>
    </xf>
    <xf numFmtId="0" fontId="1" fillId="5" borderId="5" xfId="0" applyFont="1" applyFill="1" applyBorder="1" applyAlignment="1">
      <alignment horizontal="center" vertical="center"/>
    </xf>
    <xf numFmtId="0" fontId="1" fillId="0" borderId="5" xfId="0" applyFont="1" applyBorder="1" applyAlignment="1">
      <alignment horizontal="center" vertical="center"/>
    </xf>
    <xf numFmtId="0" fontId="0" fillId="0" borderId="5" xfId="0" applyBorder="1" applyAlignment="1">
      <alignment horizontal="center" vertical="center"/>
    </xf>
    <xf numFmtId="0" fontId="1" fillId="0" borderId="2" xfId="0" applyFont="1" applyBorder="1" applyAlignment="1">
      <alignment vertical="center" wrapText="1"/>
    </xf>
    <xf numFmtId="10" fontId="1" fillId="5" borderId="6" xfId="0" applyNumberFormat="1" applyFont="1" applyFill="1" applyBorder="1" applyAlignment="1">
      <alignment horizontal="center" vertical="center"/>
    </xf>
    <xf numFmtId="0" fontId="0" fillId="5" borderId="7" xfId="0" applyFill="1" applyBorder="1" applyAlignment="1">
      <alignment horizontal="center" vertical="center"/>
    </xf>
    <xf numFmtId="164" fontId="1" fillId="5" borderId="6" xfId="0" applyNumberFormat="1" applyFont="1" applyFill="1" applyBorder="1" applyAlignment="1">
      <alignment horizontal="center" vertical="center"/>
    </xf>
    <xf numFmtId="164" fontId="1" fillId="5" borderId="9" xfId="0" applyNumberFormat="1" applyFont="1" applyFill="1" applyBorder="1" applyAlignment="1">
      <alignment horizontal="center" vertical="center"/>
    </xf>
    <xf numFmtId="164" fontId="1" fillId="5" borderId="7" xfId="0" applyNumberFormat="1" applyFont="1" applyFill="1" applyBorder="1" applyAlignment="1">
      <alignment horizontal="center" vertical="center"/>
    </xf>
    <xf numFmtId="10" fontId="1" fillId="5" borderId="7" xfId="0" applyNumberFormat="1" applyFont="1" applyFill="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140"/>
  <sheetViews>
    <sheetView tabSelected="1" view="pageBreakPreview" topLeftCell="A112" zoomScale="85" zoomScaleNormal="100" zoomScaleSheetLayoutView="85" zoomScalePageLayoutView="90" workbookViewId="0">
      <selection activeCell="D114" sqref="D114"/>
    </sheetView>
  </sheetViews>
  <sheetFormatPr baseColWidth="10" defaultColWidth="11.42578125" defaultRowHeight="14.25" x14ac:dyDescent="0.2"/>
  <cols>
    <col min="1" max="1" width="37.42578125" style="3" customWidth="1"/>
    <col min="2" max="2" width="34.85546875" style="35" customWidth="1"/>
    <col min="3" max="4" width="28.7109375" style="1" customWidth="1"/>
    <col min="5" max="5" width="21.28515625" style="1" customWidth="1"/>
    <col min="6" max="6" width="13.28515625" style="1" bestFit="1" customWidth="1"/>
    <col min="7" max="7" width="11.42578125" style="1"/>
    <col min="8" max="8" width="13.28515625" style="1" bestFit="1" customWidth="1"/>
    <col min="9" max="16384" width="11.42578125" style="1"/>
  </cols>
  <sheetData>
    <row r="1" spans="1:5" ht="20.25" x14ac:dyDescent="0.25">
      <c r="A1" s="84" t="s">
        <v>36</v>
      </c>
      <c r="B1" s="85"/>
      <c r="C1" s="85"/>
    </row>
    <row r="3" spans="1:5" ht="15.75" x14ac:dyDescent="0.25">
      <c r="A3" s="98" t="s">
        <v>62</v>
      </c>
      <c r="B3" s="99"/>
      <c r="C3" s="100"/>
      <c r="D3" s="100"/>
      <c r="E3" s="101"/>
    </row>
    <row r="4" spans="1:5" ht="15.75" x14ac:dyDescent="0.25">
      <c r="A4" s="102" t="s">
        <v>84</v>
      </c>
      <c r="B4" s="103"/>
      <c r="C4" s="85"/>
      <c r="D4" s="85"/>
      <c r="E4" s="104"/>
    </row>
    <row r="5" spans="1:5" ht="15.75" x14ac:dyDescent="0.25">
      <c r="A5" s="105" t="s">
        <v>42</v>
      </c>
      <c r="B5" s="106"/>
      <c r="C5" s="107"/>
      <c r="D5" s="107"/>
      <c r="E5" s="108"/>
    </row>
    <row r="6" spans="1:5" ht="16.5" thickBot="1" x14ac:dyDescent="0.3">
      <c r="A6" s="36"/>
      <c r="B6" s="36"/>
      <c r="C6" s="37"/>
      <c r="D6" s="37"/>
      <c r="E6" s="37"/>
    </row>
    <row r="7" spans="1:5" s="59" customFormat="1" ht="33" customHeight="1" x14ac:dyDescent="0.25">
      <c r="A7" s="113" t="s">
        <v>38</v>
      </c>
      <c r="B7" s="114"/>
      <c r="C7" s="114"/>
      <c r="D7" s="115"/>
      <c r="E7" s="116"/>
    </row>
    <row r="8" spans="1:5" s="59" customFormat="1" ht="15.75" customHeight="1" thickBot="1" x14ac:dyDescent="0.3">
      <c r="A8" s="117" t="s">
        <v>37</v>
      </c>
      <c r="B8" s="118"/>
      <c r="C8" s="118"/>
      <c r="D8" s="118"/>
      <c r="E8" s="119"/>
    </row>
    <row r="10" spans="1:5" ht="49.5" customHeight="1" x14ac:dyDescent="0.2">
      <c r="A10" s="20" t="s">
        <v>35</v>
      </c>
      <c r="B10" s="20" t="s">
        <v>18</v>
      </c>
      <c r="C10" s="20" t="s">
        <v>17</v>
      </c>
      <c r="D10" s="20" t="s">
        <v>16</v>
      </c>
      <c r="E10" s="20" t="s">
        <v>21</v>
      </c>
    </row>
    <row r="11" spans="1:5" ht="14.25" customHeight="1" thickBot="1" x14ac:dyDescent="0.25">
      <c r="A11" s="38"/>
      <c r="B11" s="38"/>
      <c r="C11" s="38"/>
      <c r="D11" s="38"/>
      <c r="E11" s="38"/>
    </row>
    <row r="12" spans="1:5" ht="14.25" customHeight="1" thickBot="1" x14ac:dyDescent="0.25">
      <c r="A12" s="41" t="s">
        <v>14</v>
      </c>
      <c r="B12" s="89" t="s">
        <v>39</v>
      </c>
      <c r="C12" s="111"/>
      <c r="D12" s="111"/>
      <c r="E12" s="112"/>
    </row>
    <row r="13" spans="1:5" x14ac:dyDescent="0.2">
      <c r="A13" s="39" t="s">
        <v>1</v>
      </c>
      <c r="B13" s="109"/>
      <c r="C13" s="109"/>
      <c r="D13" s="109"/>
      <c r="E13" s="109"/>
    </row>
    <row r="14" spans="1:5" x14ac:dyDescent="0.2">
      <c r="A14" s="22" t="s">
        <v>19</v>
      </c>
      <c r="B14" s="110"/>
      <c r="C14" s="110"/>
      <c r="D14" s="110"/>
      <c r="E14" s="110"/>
    </row>
    <row r="15" spans="1:5" x14ac:dyDescent="0.2">
      <c r="A15" s="21" t="s">
        <v>0</v>
      </c>
      <c r="B15" s="120">
        <v>1783922.44</v>
      </c>
      <c r="C15" s="120"/>
      <c r="D15" s="120"/>
      <c r="E15" s="120"/>
    </row>
    <row r="16" spans="1:5" ht="28.5" x14ac:dyDescent="0.2">
      <c r="A16" s="22" t="s">
        <v>25</v>
      </c>
      <c r="B16" s="121">
        <v>0</v>
      </c>
      <c r="C16" s="121"/>
      <c r="D16" s="121"/>
      <c r="E16" s="121"/>
    </row>
    <row r="17" spans="1:5" x14ac:dyDescent="0.2">
      <c r="A17" s="10" t="s">
        <v>2</v>
      </c>
      <c r="B17" s="32" t="s">
        <v>41</v>
      </c>
      <c r="C17" s="47">
        <v>0</v>
      </c>
      <c r="D17" s="48">
        <f>B16*C17</f>
        <v>0</v>
      </c>
      <c r="E17" s="25"/>
    </row>
    <row r="18" spans="1:5" x14ac:dyDescent="0.2">
      <c r="A18" s="10" t="s">
        <v>3</v>
      </c>
      <c r="B18" s="32"/>
      <c r="C18" s="69">
        <v>0.12</v>
      </c>
      <c r="D18" s="48">
        <f>B16*C18</f>
        <v>0</v>
      </c>
      <c r="E18" s="23" t="s">
        <v>48</v>
      </c>
    </row>
    <row r="19" spans="1:5" x14ac:dyDescent="0.2">
      <c r="A19" s="10" t="s">
        <v>4</v>
      </c>
      <c r="B19" s="32"/>
      <c r="C19" s="69">
        <v>0.25</v>
      </c>
      <c r="D19" s="48">
        <f>B16*C19</f>
        <v>0</v>
      </c>
      <c r="E19" s="23" t="s">
        <v>48</v>
      </c>
    </row>
    <row r="20" spans="1:5" x14ac:dyDescent="0.2">
      <c r="A20" s="10" t="s">
        <v>5</v>
      </c>
      <c r="B20" s="32"/>
      <c r="C20" s="69">
        <v>0.08</v>
      </c>
      <c r="D20" s="48">
        <f>B16*C20</f>
        <v>0</v>
      </c>
      <c r="E20" s="23" t="s">
        <v>48</v>
      </c>
    </row>
    <row r="21" spans="1:5" x14ac:dyDescent="0.2">
      <c r="A21" s="10" t="s">
        <v>6</v>
      </c>
      <c r="B21" s="32"/>
      <c r="C21" s="69">
        <v>0.15</v>
      </c>
      <c r="D21" s="80">
        <f>B16*C21</f>
        <v>0</v>
      </c>
      <c r="E21" s="23" t="s">
        <v>49</v>
      </c>
    </row>
    <row r="22" spans="1:5" x14ac:dyDescent="0.2">
      <c r="A22" s="10" t="s">
        <v>7</v>
      </c>
      <c r="B22" s="32"/>
      <c r="C22" s="69">
        <v>0.1</v>
      </c>
      <c r="D22" s="80">
        <f>B16*C22</f>
        <v>0</v>
      </c>
      <c r="E22" s="23" t="s">
        <v>49</v>
      </c>
    </row>
    <row r="23" spans="1:5" x14ac:dyDescent="0.2">
      <c r="A23" s="10" t="s">
        <v>8</v>
      </c>
      <c r="B23" s="32" t="s">
        <v>41</v>
      </c>
      <c r="C23" s="47">
        <v>0</v>
      </c>
      <c r="D23" s="80">
        <f>B16*C23</f>
        <v>0</v>
      </c>
      <c r="E23" s="23"/>
    </row>
    <row r="24" spans="1:5" x14ac:dyDescent="0.2">
      <c r="A24" s="10" t="s">
        <v>9</v>
      </c>
      <c r="B24" s="32"/>
      <c r="C24" s="47">
        <v>0.15</v>
      </c>
      <c r="D24" s="80">
        <f>SUM(C24*B16)</f>
        <v>0</v>
      </c>
      <c r="E24" s="23" t="s">
        <v>49</v>
      </c>
    </row>
    <row r="25" spans="1:5" x14ac:dyDescent="0.2">
      <c r="A25" s="10" t="s">
        <v>10</v>
      </c>
      <c r="B25" s="32"/>
      <c r="C25" s="47">
        <v>0.01</v>
      </c>
      <c r="D25" s="80">
        <f>SUM(B16*C25)</f>
        <v>0</v>
      </c>
      <c r="E25" s="23" t="s">
        <v>49</v>
      </c>
    </row>
    <row r="26" spans="1:5" ht="15" x14ac:dyDescent="0.2">
      <c r="A26" s="11" t="s">
        <v>12</v>
      </c>
      <c r="B26" s="33"/>
      <c r="C26" s="49">
        <f t="shared" ref="C26:D26" si="0">SUM(C17:C25)</f>
        <v>0.86</v>
      </c>
      <c r="D26" s="50">
        <f t="shared" si="0"/>
        <v>0</v>
      </c>
      <c r="E26" s="27"/>
    </row>
    <row r="27" spans="1:5" x14ac:dyDescent="0.2">
      <c r="A27" s="10"/>
      <c r="B27" s="32"/>
      <c r="C27" s="24"/>
      <c r="D27" s="24"/>
      <c r="E27" s="24"/>
    </row>
    <row r="28" spans="1:5" ht="31.5" customHeight="1" x14ac:dyDescent="0.2">
      <c r="A28" s="12" t="s">
        <v>20</v>
      </c>
      <c r="B28" s="122" t="s">
        <v>87</v>
      </c>
      <c r="C28" s="123"/>
      <c r="D28" s="81" t="e">
        <f>SUM((D18+D19+D20)*B28)</f>
        <v>#VALUE!</v>
      </c>
      <c r="E28" s="23" t="s">
        <v>48</v>
      </c>
    </row>
    <row r="29" spans="1:5" ht="31.5" customHeight="1" x14ac:dyDescent="0.2">
      <c r="A29" s="12" t="s">
        <v>20</v>
      </c>
      <c r="B29" s="122" t="s">
        <v>87</v>
      </c>
      <c r="C29" s="123"/>
      <c r="D29" s="48" t="e">
        <f>SUM((D25+D24+D22+D21)*B29)</f>
        <v>#VALUE!</v>
      </c>
      <c r="E29" s="23" t="s">
        <v>49</v>
      </c>
    </row>
    <row r="30" spans="1:5" x14ac:dyDescent="0.2">
      <c r="A30" s="10"/>
      <c r="B30" s="32"/>
      <c r="C30" s="26"/>
      <c r="D30" s="23"/>
      <c r="E30" s="23"/>
    </row>
    <row r="31" spans="1:5" ht="15" x14ac:dyDescent="0.2">
      <c r="A31" s="10" t="s">
        <v>29</v>
      </c>
      <c r="B31" s="124"/>
      <c r="C31" s="125"/>
      <c r="D31" s="48" t="e">
        <f>SUM(D26:D29)</f>
        <v>#VALUE!</v>
      </c>
      <c r="E31" s="23"/>
    </row>
    <row r="32" spans="1:5" ht="15" thickBot="1" x14ac:dyDescent="0.25">
      <c r="A32" s="14"/>
      <c r="B32" s="34"/>
      <c r="C32" s="15"/>
      <c r="D32" s="15"/>
      <c r="E32" s="15"/>
    </row>
    <row r="33" spans="1:5" ht="15.75" customHeight="1" thickBot="1" x14ac:dyDescent="0.25">
      <c r="A33" s="41" t="s">
        <v>14</v>
      </c>
      <c r="B33" s="89" t="s">
        <v>40</v>
      </c>
      <c r="C33" s="90"/>
      <c r="D33" s="90"/>
      <c r="E33" s="91"/>
    </row>
    <row r="34" spans="1:5" x14ac:dyDescent="0.2">
      <c r="A34" s="39" t="s">
        <v>1</v>
      </c>
      <c r="B34" s="86"/>
      <c r="C34" s="87"/>
      <c r="D34" s="87"/>
      <c r="E34" s="88"/>
    </row>
    <row r="35" spans="1:5" x14ac:dyDescent="0.2">
      <c r="A35" s="22" t="s">
        <v>19</v>
      </c>
      <c r="B35" s="92"/>
      <c r="C35" s="93"/>
      <c r="D35" s="93"/>
      <c r="E35" s="94"/>
    </row>
    <row r="36" spans="1:5" x14ac:dyDescent="0.2">
      <c r="A36" s="21" t="s">
        <v>0</v>
      </c>
      <c r="B36" s="95">
        <v>765421</v>
      </c>
      <c r="C36" s="96"/>
      <c r="D36" s="96"/>
      <c r="E36" s="97"/>
    </row>
    <row r="37" spans="1:5" ht="28.5" x14ac:dyDescent="0.2">
      <c r="A37" s="22" t="s">
        <v>25</v>
      </c>
      <c r="B37" s="129">
        <v>0</v>
      </c>
      <c r="C37" s="130"/>
      <c r="D37" s="130"/>
      <c r="E37" s="131"/>
    </row>
    <row r="38" spans="1:5" x14ac:dyDescent="0.2">
      <c r="A38" s="10" t="s">
        <v>2</v>
      </c>
      <c r="B38" s="32"/>
      <c r="C38" s="47">
        <v>0.02</v>
      </c>
      <c r="D38" s="48">
        <f>B37*C38</f>
        <v>0</v>
      </c>
      <c r="E38" s="23" t="s">
        <v>48</v>
      </c>
    </row>
    <row r="39" spans="1:5" x14ac:dyDescent="0.2">
      <c r="A39" s="10" t="s">
        <v>3</v>
      </c>
      <c r="B39" s="32"/>
      <c r="C39" s="69">
        <v>0.09</v>
      </c>
      <c r="D39" s="48">
        <f>B37*C39</f>
        <v>0</v>
      </c>
      <c r="E39" s="23" t="s">
        <v>48</v>
      </c>
    </row>
    <row r="40" spans="1:5" x14ac:dyDescent="0.2">
      <c r="A40" s="10" t="s">
        <v>4</v>
      </c>
      <c r="B40" s="32"/>
      <c r="C40" s="69">
        <v>0.17</v>
      </c>
      <c r="D40" s="48">
        <f>B37*C40</f>
        <v>0</v>
      </c>
      <c r="E40" s="23" t="s">
        <v>48</v>
      </c>
    </row>
    <row r="41" spans="1:5" x14ac:dyDescent="0.2">
      <c r="A41" s="10" t="s">
        <v>5</v>
      </c>
      <c r="B41" s="32"/>
      <c r="C41" s="69">
        <v>0.02</v>
      </c>
      <c r="D41" s="48">
        <f>B37*C41</f>
        <v>0</v>
      </c>
      <c r="E41" s="23" t="s">
        <v>48</v>
      </c>
    </row>
    <row r="42" spans="1:5" x14ac:dyDescent="0.2">
      <c r="A42" s="10" t="s">
        <v>6</v>
      </c>
      <c r="B42" s="32"/>
      <c r="C42" s="69">
        <v>0.22</v>
      </c>
      <c r="D42" s="48">
        <f>B37*C42</f>
        <v>0</v>
      </c>
      <c r="E42" s="23" t="s">
        <v>49</v>
      </c>
    </row>
    <row r="43" spans="1:5" x14ac:dyDescent="0.2">
      <c r="A43" s="10" t="s">
        <v>7</v>
      </c>
      <c r="B43" s="32"/>
      <c r="C43" s="69">
        <v>7.0000000000000007E-2</v>
      </c>
      <c r="D43" s="48">
        <f>SUM(B37*C43)</f>
        <v>0</v>
      </c>
      <c r="E43" s="23" t="s">
        <v>49</v>
      </c>
    </row>
    <row r="44" spans="1:5" x14ac:dyDescent="0.2">
      <c r="A44" s="10" t="s">
        <v>8</v>
      </c>
      <c r="B44" s="32" t="s">
        <v>41</v>
      </c>
      <c r="C44" s="47">
        <v>0</v>
      </c>
      <c r="D44" s="48">
        <f>B37*C44</f>
        <v>0</v>
      </c>
      <c r="E44" s="23"/>
    </row>
    <row r="45" spans="1:5" x14ac:dyDescent="0.2">
      <c r="A45" s="10" t="s">
        <v>9</v>
      </c>
      <c r="B45" s="32"/>
      <c r="C45" s="47">
        <v>0.35</v>
      </c>
      <c r="D45" s="48">
        <f>B37*C45</f>
        <v>0</v>
      </c>
      <c r="E45" s="23" t="s">
        <v>49</v>
      </c>
    </row>
    <row r="46" spans="1:5" x14ac:dyDescent="0.2">
      <c r="A46" s="10" t="s">
        <v>10</v>
      </c>
      <c r="B46" s="32"/>
      <c r="C46" s="47">
        <v>0.01</v>
      </c>
      <c r="D46" s="48">
        <f>B37*C46</f>
        <v>0</v>
      </c>
      <c r="E46" s="23" t="s">
        <v>49</v>
      </c>
    </row>
    <row r="47" spans="1:5" ht="15" x14ac:dyDescent="0.2">
      <c r="A47" s="11" t="s">
        <v>12</v>
      </c>
      <c r="B47" s="33"/>
      <c r="C47" s="49">
        <f t="shared" ref="C47:D47" si="1">SUM(C38:C46)</f>
        <v>0.95000000000000007</v>
      </c>
      <c r="D47" s="50">
        <f t="shared" si="1"/>
        <v>0</v>
      </c>
      <c r="E47" s="27"/>
    </row>
    <row r="48" spans="1:5" x14ac:dyDescent="0.2">
      <c r="A48" s="10"/>
      <c r="B48" s="32"/>
      <c r="C48" s="24"/>
      <c r="D48" s="24"/>
      <c r="E48" s="24"/>
    </row>
    <row r="49" spans="1:8" ht="28.5" x14ac:dyDescent="0.2">
      <c r="A49" s="12" t="s">
        <v>63</v>
      </c>
      <c r="B49" s="127" t="s">
        <v>88</v>
      </c>
      <c r="C49" s="132"/>
      <c r="D49" s="48" t="e">
        <f>SUM((D38+D39+D40+D41)*B49)</f>
        <v>#VALUE!</v>
      </c>
      <c r="E49" s="23" t="s">
        <v>48</v>
      </c>
    </row>
    <row r="50" spans="1:8" ht="28.5" x14ac:dyDescent="0.2">
      <c r="A50" s="12" t="s">
        <v>64</v>
      </c>
      <c r="B50" s="127" t="s">
        <v>88</v>
      </c>
      <c r="C50" s="132"/>
      <c r="D50" s="80" t="e">
        <f>SUM((D45+D46+D42+D43)*B50)</f>
        <v>#VALUE!</v>
      </c>
      <c r="E50" s="23" t="s">
        <v>49</v>
      </c>
    </row>
    <row r="51" spans="1:8" x14ac:dyDescent="0.2">
      <c r="A51" s="10"/>
      <c r="B51" s="133"/>
      <c r="C51" s="134"/>
      <c r="D51" s="48"/>
      <c r="E51" s="23"/>
    </row>
    <row r="52" spans="1:8" ht="15" x14ac:dyDescent="0.2">
      <c r="A52" s="10" t="s">
        <v>29</v>
      </c>
      <c r="B52" s="124"/>
      <c r="C52" s="125"/>
      <c r="D52" s="81" t="e">
        <f>SUM(D47:D50)</f>
        <v>#VALUE!</v>
      </c>
      <c r="E52" s="23"/>
    </row>
    <row r="53" spans="1:8" x14ac:dyDescent="0.2">
      <c r="A53" s="10" t="s">
        <v>53</v>
      </c>
      <c r="B53" s="12"/>
      <c r="C53" s="7"/>
      <c r="D53" s="75">
        <v>0</v>
      </c>
      <c r="E53" s="23" t="s">
        <v>48</v>
      </c>
    </row>
    <row r="54" spans="1:8" x14ac:dyDescent="0.2">
      <c r="A54" s="14"/>
      <c r="B54" s="34"/>
      <c r="C54" s="15"/>
      <c r="D54" s="15"/>
      <c r="E54" s="15"/>
    </row>
    <row r="55" spans="1:8" ht="30" x14ac:dyDescent="0.2">
      <c r="A55" s="18" t="s">
        <v>47</v>
      </c>
      <c r="B55" s="18"/>
      <c r="C55" s="19"/>
      <c r="D55" s="50" t="e">
        <f>SUM(D53+D49+D41+D40+D39+D38+D28+D20+D19+D18+D17)</f>
        <v>#VALUE!</v>
      </c>
      <c r="E55" s="19"/>
      <c r="F55" s="82"/>
      <c r="H55" s="82"/>
    </row>
    <row r="56" spans="1:8" ht="30.75" thickBot="1" x14ac:dyDescent="0.25">
      <c r="A56" s="18" t="s">
        <v>46</v>
      </c>
      <c r="B56" s="18"/>
      <c r="C56" s="19"/>
      <c r="D56" s="50" t="e">
        <f>SUM(D50+D46+D45+D43+D42+D29+D25+D24+D22+D21)</f>
        <v>#VALUE!</v>
      </c>
      <c r="E56" s="5"/>
      <c r="F56" s="82"/>
      <c r="H56" s="82"/>
    </row>
    <row r="57" spans="1:8" ht="15.75" thickBot="1" x14ac:dyDescent="0.25">
      <c r="A57" s="42" t="s">
        <v>11</v>
      </c>
      <c r="B57" s="43"/>
      <c r="C57" s="44"/>
      <c r="D57" s="45"/>
      <c r="E57" s="46"/>
    </row>
    <row r="58" spans="1:8" ht="60" x14ac:dyDescent="0.2">
      <c r="A58" s="72" t="s">
        <v>57</v>
      </c>
      <c r="B58" s="71" t="s">
        <v>65</v>
      </c>
      <c r="C58" s="40"/>
      <c r="D58" s="75">
        <v>0</v>
      </c>
      <c r="E58" s="23" t="s">
        <v>48</v>
      </c>
    </row>
    <row r="59" spans="1:8" ht="43.5" customHeight="1" x14ac:dyDescent="0.2">
      <c r="A59" s="72" t="s">
        <v>57</v>
      </c>
      <c r="B59" s="74" t="s">
        <v>95</v>
      </c>
      <c r="C59" s="8"/>
      <c r="D59" s="75">
        <v>0</v>
      </c>
      <c r="E59" s="23" t="s">
        <v>48</v>
      </c>
    </row>
    <row r="60" spans="1:8" ht="24.75" customHeight="1" x14ac:dyDescent="0.2">
      <c r="A60" s="72" t="s">
        <v>57</v>
      </c>
      <c r="B60" s="74" t="s">
        <v>66</v>
      </c>
      <c r="C60" s="8"/>
      <c r="D60" s="75">
        <v>0</v>
      </c>
      <c r="E60" s="23" t="s">
        <v>48</v>
      </c>
    </row>
    <row r="61" spans="1:8" ht="30" x14ac:dyDescent="0.2">
      <c r="A61" s="72" t="s">
        <v>57</v>
      </c>
      <c r="B61" s="74" t="s">
        <v>67</v>
      </c>
      <c r="C61" s="8"/>
      <c r="D61" s="76">
        <v>0</v>
      </c>
      <c r="E61" s="23" t="s">
        <v>49</v>
      </c>
    </row>
    <row r="62" spans="1:8" ht="45" x14ac:dyDescent="0.2">
      <c r="A62" s="72" t="s">
        <v>57</v>
      </c>
      <c r="B62" s="74" t="s">
        <v>79</v>
      </c>
      <c r="C62" s="8"/>
      <c r="D62" s="80">
        <v>0</v>
      </c>
      <c r="E62" s="23" t="s">
        <v>48</v>
      </c>
    </row>
    <row r="63" spans="1:8" ht="28.5" x14ac:dyDescent="0.2">
      <c r="A63" s="72" t="s">
        <v>57</v>
      </c>
      <c r="B63" s="73" t="s">
        <v>68</v>
      </c>
      <c r="C63" s="8"/>
      <c r="D63" s="75">
        <v>0</v>
      </c>
      <c r="E63" s="23" t="s">
        <v>48</v>
      </c>
    </row>
    <row r="64" spans="1:8" ht="45" x14ac:dyDescent="0.2">
      <c r="A64" s="72" t="s">
        <v>57</v>
      </c>
      <c r="B64" s="73" t="s">
        <v>52</v>
      </c>
      <c r="C64" s="8"/>
      <c r="D64" s="75">
        <v>0</v>
      </c>
      <c r="E64" s="23" t="s">
        <v>48</v>
      </c>
    </row>
    <row r="65" spans="1:5" ht="75" x14ac:dyDescent="0.2">
      <c r="A65" s="72" t="s">
        <v>57</v>
      </c>
      <c r="B65" s="73" t="s">
        <v>91</v>
      </c>
      <c r="C65" s="8"/>
      <c r="D65" s="75">
        <v>0</v>
      </c>
      <c r="E65" s="23" t="s">
        <v>48</v>
      </c>
    </row>
    <row r="66" spans="1:5" ht="28.5" x14ac:dyDescent="0.2">
      <c r="A66" s="72" t="s">
        <v>57</v>
      </c>
      <c r="B66" s="70" t="s">
        <v>44</v>
      </c>
      <c r="C66" s="8"/>
      <c r="D66" s="75">
        <v>0</v>
      </c>
      <c r="E66" s="23" t="s">
        <v>48</v>
      </c>
    </row>
    <row r="67" spans="1:5" ht="28.5" hidden="1" x14ac:dyDescent="0.2">
      <c r="A67" s="72" t="s">
        <v>57</v>
      </c>
      <c r="B67" s="17"/>
      <c r="C67" s="8"/>
      <c r="D67" s="75">
        <v>0</v>
      </c>
      <c r="E67" s="23" t="s">
        <v>48</v>
      </c>
    </row>
    <row r="68" spans="1:5" ht="28.5" hidden="1" x14ac:dyDescent="0.2">
      <c r="A68" s="72" t="s">
        <v>57</v>
      </c>
      <c r="B68" s="17"/>
      <c r="C68" s="8"/>
      <c r="D68" s="75">
        <v>0</v>
      </c>
      <c r="E68" s="23" t="s">
        <v>48</v>
      </c>
    </row>
    <row r="69" spans="1:5" ht="28.5" hidden="1" x14ac:dyDescent="0.2">
      <c r="A69" s="72" t="s">
        <v>57</v>
      </c>
      <c r="B69" s="17"/>
      <c r="C69" s="8"/>
      <c r="D69" s="75">
        <v>0</v>
      </c>
      <c r="E69" s="23" t="s">
        <v>48</v>
      </c>
    </row>
    <row r="70" spans="1:5" ht="28.5" hidden="1" x14ac:dyDescent="0.2">
      <c r="A70" s="72" t="s">
        <v>57</v>
      </c>
      <c r="B70" s="17"/>
      <c r="C70" s="8"/>
      <c r="D70" s="75">
        <v>0</v>
      </c>
      <c r="E70" s="23" t="s">
        <v>48</v>
      </c>
    </row>
    <row r="71" spans="1:5" ht="28.5" hidden="1" x14ac:dyDescent="0.2">
      <c r="A71" s="72" t="s">
        <v>57</v>
      </c>
      <c r="B71" s="17"/>
      <c r="C71" s="8"/>
      <c r="D71" s="75">
        <v>0</v>
      </c>
      <c r="E71" s="23" t="s">
        <v>48</v>
      </c>
    </row>
    <row r="72" spans="1:5" ht="28.5" hidden="1" x14ac:dyDescent="0.2">
      <c r="A72" s="72" t="s">
        <v>57</v>
      </c>
      <c r="B72" s="17"/>
      <c r="C72" s="8"/>
      <c r="D72" s="75">
        <v>0</v>
      </c>
      <c r="E72" s="23" t="s">
        <v>48</v>
      </c>
    </row>
    <row r="73" spans="1:5" ht="28.5" hidden="1" x14ac:dyDescent="0.2">
      <c r="A73" s="72" t="s">
        <v>57</v>
      </c>
      <c r="B73" s="17"/>
      <c r="C73" s="8"/>
      <c r="D73" s="75">
        <v>0</v>
      </c>
      <c r="E73" s="23" t="s">
        <v>48</v>
      </c>
    </row>
    <row r="74" spans="1:5" ht="28.5" hidden="1" x14ac:dyDescent="0.2">
      <c r="A74" s="72" t="s">
        <v>57</v>
      </c>
      <c r="B74" s="17"/>
      <c r="C74" s="8"/>
      <c r="D74" s="75">
        <v>0</v>
      </c>
      <c r="E74" s="23" t="s">
        <v>48</v>
      </c>
    </row>
    <row r="75" spans="1:5" ht="28.5" hidden="1" x14ac:dyDescent="0.2">
      <c r="A75" s="72" t="s">
        <v>57</v>
      </c>
      <c r="B75" s="17"/>
      <c r="C75" s="8"/>
      <c r="D75" s="75">
        <v>0</v>
      </c>
      <c r="E75" s="23" t="s">
        <v>48</v>
      </c>
    </row>
    <row r="76" spans="1:5" ht="28.5" hidden="1" x14ac:dyDescent="0.2">
      <c r="A76" s="72" t="s">
        <v>57</v>
      </c>
      <c r="B76" s="17"/>
      <c r="C76" s="8"/>
      <c r="D76" s="75">
        <v>0</v>
      </c>
      <c r="E76" s="23" t="s">
        <v>48</v>
      </c>
    </row>
    <row r="77" spans="1:5" ht="28.5" hidden="1" x14ac:dyDescent="0.2">
      <c r="A77" s="72" t="s">
        <v>57</v>
      </c>
      <c r="B77" s="17"/>
      <c r="C77" s="8"/>
      <c r="D77" s="75">
        <v>0</v>
      </c>
      <c r="E77" s="23" t="s">
        <v>48</v>
      </c>
    </row>
    <row r="78" spans="1:5" ht="28.5" hidden="1" x14ac:dyDescent="0.2">
      <c r="A78" s="72" t="s">
        <v>57</v>
      </c>
      <c r="B78" s="17"/>
      <c r="C78" s="8"/>
      <c r="D78" s="75">
        <v>0</v>
      </c>
      <c r="E78" s="23" t="s">
        <v>48</v>
      </c>
    </row>
    <row r="79" spans="1:5" ht="28.5" hidden="1" x14ac:dyDescent="0.2">
      <c r="A79" s="72" t="s">
        <v>57</v>
      </c>
      <c r="B79" s="17"/>
      <c r="C79" s="8"/>
      <c r="D79" s="75">
        <v>0</v>
      </c>
      <c r="E79" s="23" t="s">
        <v>48</v>
      </c>
    </row>
    <row r="80" spans="1:5" ht="28.5" hidden="1" x14ac:dyDescent="0.2">
      <c r="A80" s="72" t="s">
        <v>57</v>
      </c>
      <c r="B80" s="17"/>
      <c r="C80" s="8"/>
      <c r="D80" s="75">
        <v>0</v>
      </c>
      <c r="E80" s="23" t="s">
        <v>48</v>
      </c>
    </row>
    <row r="81" spans="1:5" ht="28.5" hidden="1" x14ac:dyDescent="0.2">
      <c r="A81" s="72" t="s">
        <v>57</v>
      </c>
      <c r="B81" s="17"/>
      <c r="C81" s="8"/>
      <c r="D81" s="75">
        <v>0</v>
      </c>
      <c r="E81" s="23" t="s">
        <v>48</v>
      </c>
    </row>
    <row r="82" spans="1:5" ht="28.5" hidden="1" x14ac:dyDescent="0.2">
      <c r="A82" s="72" t="s">
        <v>57</v>
      </c>
      <c r="B82" s="17"/>
      <c r="C82" s="8"/>
      <c r="D82" s="75">
        <v>0</v>
      </c>
      <c r="E82" s="23" t="s">
        <v>48</v>
      </c>
    </row>
    <row r="83" spans="1:5" ht="28.5" hidden="1" x14ac:dyDescent="0.2">
      <c r="A83" s="72" t="s">
        <v>57</v>
      </c>
      <c r="B83" s="17"/>
      <c r="C83" s="8"/>
      <c r="D83" s="75">
        <v>0</v>
      </c>
      <c r="E83" s="23" t="s">
        <v>48</v>
      </c>
    </row>
    <row r="84" spans="1:5" ht="28.5" hidden="1" x14ac:dyDescent="0.2">
      <c r="A84" s="72" t="s">
        <v>57</v>
      </c>
      <c r="B84" s="16"/>
      <c r="C84" s="8"/>
      <c r="D84" s="75">
        <v>0</v>
      </c>
      <c r="E84" s="23" t="s">
        <v>48</v>
      </c>
    </row>
    <row r="85" spans="1:5" ht="28.5" hidden="1" x14ac:dyDescent="0.2">
      <c r="A85" s="72" t="s">
        <v>57</v>
      </c>
      <c r="B85" s="17"/>
      <c r="C85" s="8"/>
      <c r="D85" s="75">
        <v>0</v>
      </c>
      <c r="E85" s="23" t="s">
        <v>48</v>
      </c>
    </row>
    <row r="86" spans="1:5" ht="28.5" hidden="1" x14ac:dyDescent="0.2">
      <c r="A86" s="72" t="s">
        <v>57</v>
      </c>
      <c r="B86" s="17"/>
      <c r="C86" s="8"/>
      <c r="D86" s="75">
        <v>0</v>
      </c>
      <c r="E86" s="23" t="s">
        <v>48</v>
      </c>
    </row>
    <row r="87" spans="1:5" ht="28.5" hidden="1" x14ac:dyDescent="0.2">
      <c r="A87" s="72" t="s">
        <v>57</v>
      </c>
      <c r="B87" s="17"/>
      <c r="C87" s="8"/>
      <c r="D87" s="75">
        <v>0</v>
      </c>
      <c r="E87" s="23" t="s">
        <v>48</v>
      </c>
    </row>
    <row r="88" spans="1:5" ht="28.5" hidden="1" x14ac:dyDescent="0.2">
      <c r="A88" s="72" t="s">
        <v>57</v>
      </c>
      <c r="B88" s="16"/>
      <c r="C88" s="8"/>
      <c r="D88" s="75">
        <v>0</v>
      </c>
      <c r="E88" s="23" t="s">
        <v>48</v>
      </c>
    </row>
    <row r="89" spans="1:5" ht="28.5" hidden="1" x14ac:dyDescent="0.2">
      <c r="A89" s="72" t="s">
        <v>57</v>
      </c>
      <c r="B89" s="17"/>
      <c r="C89" s="8"/>
      <c r="D89" s="75">
        <v>0</v>
      </c>
      <c r="E89" s="23" t="s">
        <v>48</v>
      </c>
    </row>
    <row r="90" spans="1:5" ht="60" x14ac:dyDescent="0.2">
      <c r="A90" s="72" t="s">
        <v>57</v>
      </c>
      <c r="B90" s="73" t="s">
        <v>54</v>
      </c>
      <c r="C90" s="8"/>
      <c r="D90" s="75">
        <v>0</v>
      </c>
      <c r="E90" s="23" t="s">
        <v>48</v>
      </c>
    </row>
    <row r="91" spans="1:5" ht="28.5" x14ac:dyDescent="0.2">
      <c r="A91" s="72" t="s">
        <v>57</v>
      </c>
      <c r="B91" s="73" t="s">
        <v>45</v>
      </c>
      <c r="C91" s="8"/>
      <c r="D91" s="75">
        <v>0</v>
      </c>
      <c r="E91" s="23" t="s">
        <v>48</v>
      </c>
    </row>
    <row r="92" spans="1:5" ht="60" x14ac:dyDescent="0.2">
      <c r="A92" s="72" t="s">
        <v>57</v>
      </c>
      <c r="B92" s="73" t="s">
        <v>80</v>
      </c>
      <c r="C92" s="8"/>
      <c r="D92" s="75">
        <v>0</v>
      </c>
      <c r="E92" s="23" t="s">
        <v>49</v>
      </c>
    </row>
    <row r="93" spans="1:5" ht="60" x14ac:dyDescent="0.2">
      <c r="A93" s="72" t="s">
        <v>57</v>
      </c>
      <c r="B93" s="73" t="s">
        <v>81</v>
      </c>
      <c r="C93" s="8"/>
      <c r="D93" s="80">
        <v>0</v>
      </c>
      <c r="E93" s="23" t="s">
        <v>49</v>
      </c>
    </row>
    <row r="94" spans="1:5" ht="28.5" x14ac:dyDescent="0.2">
      <c r="A94" s="72" t="s">
        <v>57</v>
      </c>
      <c r="B94" s="73" t="s">
        <v>69</v>
      </c>
      <c r="C94" s="8"/>
      <c r="D94" s="76">
        <v>0</v>
      </c>
      <c r="E94" s="23" t="s">
        <v>48</v>
      </c>
    </row>
    <row r="95" spans="1:5" ht="30" x14ac:dyDescent="0.2">
      <c r="A95" s="72" t="s">
        <v>57</v>
      </c>
      <c r="B95" s="73" t="s">
        <v>92</v>
      </c>
      <c r="C95" s="8"/>
      <c r="D95" s="80">
        <v>0</v>
      </c>
      <c r="E95" s="23" t="s">
        <v>49</v>
      </c>
    </row>
    <row r="96" spans="1:5" ht="30" x14ac:dyDescent="0.2">
      <c r="A96" s="72" t="s">
        <v>57</v>
      </c>
      <c r="B96" s="73" t="s">
        <v>70</v>
      </c>
      <c r="C96" s="8"/>
      <c r="D96" s="80">
        <v>0</v>
      </c>
      <c r="E96" s="23" t="s">
        <v>49</v>
      </c>
    </row>
    <row r="97" spans="1:5" ht="28.5" x14ac:dyDescent="0.2">
      <c r="A97" s="72" t="s">
        <v>57</v>
      </c>
      <c r="B97" s="73" t="s">
        <v>55</v>
      </c>
      <c r="C97" s="8"/>
      <c r="D97" s="79">
        <v>0</v>
      </c>
      <c r="E97" s="23" t="s">
        <v>49</v>
      </c>
    </row>
    <row r="98" spans="1:5" ht="30" x14ac:dyDescent="0.2">
      <c r="A98" s="72" t="s">
        <v>57</v>
      </c>
      <c r="B98" s="73" t="s">
        <v>75</v>
      </c>
      <c r="C98" s="8"/>
      <c r="D98" s="80">
        <v>0</v>
      </c>
      <c r="E98" s="23" t="s">
        <v>49</v>
      </c>
    </row>
    <row r="99" spans="1:5" ht="30" x14ac:dyDescent="0.2">
      <c r="A99" s="72" t="s">
        <v>57</v>
      </c>
      <c r="B99" s="73" t="s">
        <v>82</v>
      </c>
      <c r="C99" s="8"/>
      <c r="D99" s="80">
        <v>0</v>
      </c>
      <c r="E99" s="23" t="s">
        <v>49</v>
      </c>
    </row>
    <row r="100" spans="1:5" ht="28.5" x14ac:dyDescent="0.2">
      <c r="A100" s="72" t="s">
        <v>60</v>
      </c>
      <c r="B100" s="73" t="s">
        <v>72</v>
      </c>
      <c r="C100" s="8"/>
      <c r="D100" s="79">
        <v>0</v>
      </c>
      <c r="E100" s="23" t="s">
        <v>49</v>
      </c>
    </row>
    <row r="101" spans="1:5" ht="28.5" x14ac:dyDescent="0.2">
      <c r="A101" s="72" t="s">
        <v>60</v>
      </c>
      <c r="B101" s="73" t="s">
        <v>85</v>
      </c>
      <c r="C101" s="8"/>
      <c r="D101" s="79">
        <v>0</v>
      </c>
      <c r="E101" s="23" t="s">
        <v>49</v>
      </c>
    </row>
    <row r="102" spans="1:5" ht="28.5" x14ac:dyDescent="0.2">
      <c r="A102" s="72" t="s">
        <v>60</v>
      </c>
      <c r="B102" s="73" t="s">
        <v>71</v>
      </c>
      <c r="C102" s="8"/>
      <c r="D102" s="79">
        <v>0</v>
      </c>
      <c r="E102" s="23" t="s">
        <v>49</v>
      </c>
    </row>
    <row r="103" spans="1:5" ht="28.5" x14ac:dyDescent="0.2">
      <c r="A103" s="72" t="s">
        <v>60</v>
      </c>
      <c r="B103" s="73" t="s">
        <v>56</v>
      </c>
      <c r="C103" s="8"/>
      <c r="D103" s="79">
        <v>0</v>
      </c>
      <c r="E103" s="23" t="s">
        <v>49</v>
      </c>
    </row>
    <row r="104" spans="1:5" ht="30" x14ac:dyDescent="0.2">
      <c r="A104" s="72" t="s">
        <v>60</v>
      </c>
      <c r="B104" s="73" t="s">
        <v>73</v>
      </c>
      <c r="C104" s="8"/>
      <c r="D104" s="80">
        <v>0</v>
      </c>
      <c r="E104" s="23" t="s">
        <v>49</v>
      </c>
    </row>
    <row r="105" spans="1:5" ht="60" x14ac:dyDescent="0.2">
      <c r="A105" s="72" t="s">
        <v>86</v>
      </c>
      <c r="B105" s="73" t="s">
        <v>74</v>
      </c>
      <c r="C105" s="8"/>
      <c r="D105" s="80">
        <v>0</v>
      </c>
      <c r="E105" s="23" t="s">
        <v>48</v>
      </c>
    </row>
    <row r="106" spans="1:5" ht="42.75" x14ac:dyDescent="0.2">
      <c r="A106" s="72" t="s">
        <v>86</v>
      </c>
      <c r="B106" s="73" t="s">
        <v>58</v>
      </c>
      <c r="C106" s="8"/>
      <c r="D106" s="76">
        <v>0</v>
      </c>
      <c r="E106" s="23" t="s">
        <v>49</v>
      </c>
    </row>
    <row r="107" spans="1:5" ht="105" x14ac:dyDescent="0.2">
      <c r="A107" s="72" t="s">
        <v>86</v>
      </c>
      <c r="B107" s="73" t="s">
        <v>89</v>
      </c>
      <c r="C107" s="8"/>
      <c r="D107" s="83">
        <v>0</v>
      </c>
      <c r="E107" s="23" t="s">
        <v>48</v>
      </c>
    </row>
    <row r="108" spans="1:5" ht="30" x14ac:dyDescent="0.2">
      <c r="A108" s="72" t="s">
        <v>57</v>
      </c>
      <c r="B108" s="73" t="s">
        <v>90</v>
      </c>
      <c r="C108" s="8"/>
      <c r="D108" s="80">
        <v>0</v>
      </c>
      <c r="E108" s="23" t="s">
        <v>48</v>
      </c>
    </row>
    <row r="109" spans="1:5" ht="60" x14ac:dyDescent="0.2">
      <c r="A109" s="72" t="s">
        <v>86</v>
      </c>
      <c r="B109" s="73" t="s">
        <v>94</v>
      </c>
      <c r="C109" s="8"/>
      <c r="D109" s="83">
        <v>0</v>
      </c>
      <c r="E109" s="23" t="s">
        <v>48</v>
      </c>
    </row>
    <row r="110" spans="1:5" ht="96.75" customHeight="1" x14ac:dyDescent="0.2">
      <c r="A110" s="72" t="s">
        <v>57</v>
      </c>
      <c r="B110" s="74" t="s">
        <v>93</v>
      </c>
      <c r="C110" s="8"/>
      <c r="D110" s="76">
        <v>0</v>
      </c>
      <c r="E110" s="23" t="s">
        <v>49</v>
      </c>
    </row>
    <row r="111" spans="1:5" ht="28.5" x14ac:dyDescent="0.2">
      <c r="A111" s="72" t="s">
        <v>57</v>
      </c>
      <c r="B111" s="74" t="s">
        <v>76</v>
      </c>
      <c r="C111" s="8"/>
      <c r="D111" s="80">
        <v>0</v>
      </c>
      <c r="E111" s="23" t="s">
        <v>49</v>
      </c>
    </row>
    <row r="112" spans="1:5" ht="45" x14ac:dyDescent="0.2">
      <c r="A112" s="72" t="s">
        <v>57</v>
      </c>
      <c r="B112" s="74" t="s">
        <v>77</v>
      </c>
      <c r="C112" s="8"/>
      <c r="D112" s="80">
        <v>0</v>
      </c>
      <c r="E112" s="23" t="s">
        <v>49</v>
      </c>
    </row>
    <row r="113" spans="1:5" ht="30" x14ac:dyDescent="0.2">
      <c r="A113" s="72" t="s">
        <v>61</v>
      </c>
      <c r="B113" s="73" t="s">
        <v>73</v>
      </c>
      <c r="C113" s="8"/>
      <c r="D113" s="76">
        <v>0</v>
      </c>
      <c r="E113" s="23" t="s">
        <v>49</v>
      </c>
    </row>
    <row r="114" spans="1:5" ht="30" x14ac:dyDescent="0.2">
      <c r="A114" s="13" t="s">
        <v>50</v>
      </c>
      <c r="B114" s="13"/>
      <c r="C114" s="8"/>
      <c r="D114" s="50">
        <f>SUM(D108+D109+D105+D94+D91+D90+D66+D65+D107+D64+D63+D62+D60+D59+D58)</f>
        <v>0</v>
      </c>
      <c r="E114" s="23"/>
    </row>
    <row r="115" spans="1:5" ht="30" x14ac:dyDescent="0.2">
      <c r="A115" s="13" t="s">
        <v>51</v>
      </c>
      <c r="B115" s="33" t="s">
        <v>88</v>
      </c>
      <c r="C115" s="8"/>
      <c r="D115" s="50">
        <f>SUM(D110+D113+D112+D111+D106+D104+D103+D102+D101+D100+D99+D98+D97+D96+D95+D93+D92+D61)</f>
        <v>0</v>
      </c>
      <c r="E115" s="9"/>
    </row>
    <row r="116" spans="1:5" ht="30" x14ac:dyDescent="0.2">
      <c r="A116" s="13" t="s">
        <v>78</v>
      </c>
      <c r="B116" s="33" t="s">
        <v>88</v>
      </c>
      <c r="C116" s="8"/>
      <c r="D116" s="50">
        <f>SUM(D114:D115)</f>
        <v>0</v>
      </c>
      <c r="E116" s="9"/>
    </row>
    <row r="117" spans="1:5" x14ac:dyDescent="0.2">
      <c r="A117" s="12" t="s">
        <v>43</v>
      </c>
      <c r="B117" s="12"/>
      <c r="C117" s="8"/>
      <c r="D117" s="6"/>
      <c r="E117" s="6"/>
    </row>
    <row r="118" spans="1:5" x14ac:dyDescent="0.2">
      <c r="A118" s="12" t="s">
        <v>83</v>
      </c>
      <c r="B118" s="12"/>
      <c r="C118" s="8"/>
      <c r="D118" s="6"/>
      <c r="E118" s="6"/>
    </row>
    <row r="119" spans="1:5" ht="28.5" x14ac:dyDescent="0.2">
      <c r="A119" s="12" t="s">
        <v>30</v>
      </c>
      <c r="B119" s="12"/>
      <c r="C119" s="7"/>
      <c r="D119" s="48" t="e">
        <f>SUM(D114+D115+D56+D55)</f>
        <v>#VALUE!</v>
      </c>
      <c r="E119" s="7"/>
    </row>
    <row r="120" spans="1:5" x14ac:dyDescent="0.2">
      <c r="A120" s="12"/>
      <c r="B120" s="77"/>
      <c r="C120" s="78"/>
      <c r="D120" s="76"/>
      <c r="E120" s="7"/>
    </row>
    <row r="121" spans="1:5" ht="15" x14ac:dyDescent="0.2">
      <c r="A121" s="12" t="s">
        <v>15</v>
      </c>
      <c r="B121" s="127" t="s">
        <v>88</v>
      </c>
      <c r="C121" s="128"/>
      <c r="D121" s="83" t="e">
        <f>SUM(B121*D55)</f>
        <v>#VALUE!</v>
      </c>
      <c r="E121" s="7" t="s">
        <v>48</v>
      </c>
    </row>
    <row r="122" spans="1:5" ht="15" x14ac:dyDescent="0.2">
      <c r="A122" s="12" t="s">
        <v>15</v>
      </c>
      <c r="B122" s="127" t="s">
        <v>88</v>
      </c>
      <c r="C122" s="128"/>
      <c r="D122" s="48" t="e">
        <f>B122*D56</f>
        <v>#VALUE!</v>
      </c>
      <c r="E122" s="7" t="s">
        <v>49</v>
      </c>
    </row>
    <row r="123" spans="1:5" ht="28.5" x14ac:dyDescent="0.2">
      <c r="A123" s="12" t="s">
        <v>13</v>
      </c>
      <c r="B123" s="127" t="s">
        <v>88</v>
      </c>
      <c r="C123" s="128"/>
      <c r="D123" s="48" t="e">
        <f>D114*B123</f>
        <v>#VALUE!</v>
      </c>
      <c r="E123" s="7" t="s">
        <v>48</v>
      </c>
    </row>
    <row r="124" spans="1:5" ht="28.5" x14ac:dyDescent="0.2">
      <c r="A124" s="12" t="s">
        <v>13</v>
      </c>
      <c r="B124" s="127" t="s">
        <v>88</v>
      </c>
      <c r="C124" s="128"/>
      <c r="D124" s="75" t="e">
        <f>D115*B124</f>
        <v>#VALUE!</v>
      </c>
      <c r="E124" s="7" t="s">
        <v>49</v>
      </c>
    </row>
    <row r="125" spans="1:5" x14ac:dyDescent="0.2">
      <c r="A125" s="12" t="s">
        <v>31</v>
      </c>
      <c r="B125" s="12"/>
      <c r="C125" s="6"/>
      <c r="D125" s="48" t="e">
        <f>SUM(D123+D121+D114+D55)</f>
        <v>#VALUE!</v>
      </c>
      <c r="E125" s="7" t="s">
        <v>48</v>
      </c>
    </row>
    <row r="126" spans="1:5" x14ac:dyDescent="0.2">
      <c r="A126" s="12" t="s">
        <v>31</v>
      </c>
      <c r="B126" s="12"/>
      <c r="C126" s="6"/>
      <c r="D126" s="75" t="e">
        <f>SUM(D124+D122+D115+D56)</f>
        <v>#VALUE!</v>
      </c>
      <c r="E126" s="7" t="s">
        <v>49</v>
      </c>
    </row>
    <row r="127" spans="1:5" ht="15" thickBot="1" x14ac:dyDescent="0.25">
      <c r="A127" s="51" t="s">
        <v>28</v>
      </c>
      <c r="B127" s="51"/>
      <c r="C127" s="52"/>
      <c r="D127" s="53" t="e">
        <f>SUM((D126+D125)*0.19)</f>
        <v>#VALUE!</v>
      </c>
      <c r="E127" s="54"/>
    </row>
    <row r="128" spans="1:5" ht="15.75" thickBot="1" x14ac:dyDescent="0.25">
      <c r="A128" s="41" t="s">
        <v>27</v>
      </c>
      <c r="B128" s="55"/>
      <c r="C128" s="56"/>
      <c r="D128" s="57" t="e">
        <f>SUM(D125:D127)</f>
        <v>#VALUE!</v>
      </c>
      <c r="E128" s="58"/>
    </row>
    <row r="129" spans="1:5" ht="15" thickBot="1" x14ac:dyDescent="0.25">
      <c r="A129" s="4"/>
      <c r="B129" s="2"/>
      <c r="C129" s="5"/>
      <c r="D129" s="5"/>
      <c r="E129" s="5"/>
    </row>
    <row r="130" spans="1:5" ht="30" x14ac:dyDescent="0.2">
      <c r="A130" s="63" t="s">
        <v>22</v>
      </c>
      <c r="B130" s="64" t="s">
        <v>26</v>
      </c>
      <c r="C130" s="28"/>
      <c r="D130" s="28"/>
      <c r="E130" s="28"/>
    </row>
    <row r="131" spans="1:5" ht="15" x14ac:dyDescent="0.2">
      <c r="A131" s="65" t="s">
        <v>59</v>
      </c>
      <c r="B131" s="66"/>
      <c r="C131" s="29"/>
      <c r="D131" s="30"/>
      <c r="E131" s="30"/>
    </row>
    <row r="132" spans="1:5" ht="15" x14ac:dyDescent="0.2">
      <c r="A132" s="65" t="s">
        <v>23</v>
      </c>
      <c r="B132" s="66"/>
      <c r="C132" s="29"/>
      <c r="D132" s="30"/>
      <c r="E132" s="30"/>
    </row>
    <row r="133" spans="1:5" ht="15.75" thickBot="1" x14ac:dyDescent="0.25">
      <c r="A133" s="67" t="s">
        <v>24</v>
      </c>
      <c r="B133" s="68"/>
      <c r="C133" s="29"/>
      <c r="D133" s="30"/>
      <c r="E133" s="30"/>
    </row>
    <row r="134" spans="1:5" x14ac:dyDescent="0.2">
      <c r="C134" s="31"/>
      <c r="D134" s="31"/>
      <c r="E134" s="31"/>
    </row>
    <row r="139" spans="1:5" x14ac:dyDescent="0.2">
      <c r="D139" s="62"/>
    </row>
    <row r="140" spans="1:5" ht="15" x14ac:dyDescent="0.25">
      <c r="A140" s="60" t="s">
        <v>32</v>
      </c>
      <c r="B140" s="61" t="s">
        <v>33</v>
      </c>
      <c r="C140" s="126" t="s">
        <v>34</v>
      </c>
      <c r="D140" s="100"/>
    </row>
  </sheetData>
  <mergeCells count="28">
    <mergeCell ref="B28:C28"/>
    <mergeCell ref="B52:C52"/>
    <mergeCell ref="B31:C31"/>
    <mergeCell ref="C140:D140"/>
    <mergeCell ref="B122:C122"/>
    <mergeCell ref="B123:C123"/>
    <mergeCell ref="B121:C121"/>
    <mergeCell ref="B37:E37"/>
    <mergeCell ref="B49:C49"/>
    <mergeCell ref="B51:C51"/>
    <mergeCell ref="B124:C124"/>
    <mergeCell ref="B50:C50"/>
    <mergeCell ref="A1:C1"/>
    <mergeCell ref="B34:E34"/>
    <mergeCell ref="B33:E33"/>
    <mergeCell ref="B35:E35"/>
    <mergeCell ref="B36:E36"/>
    <mergeCell ref="A3:E3"/>
    <mergeCell ref="A4:E4"/>
    <mergeCell ref="A5:E5"/>
    <mergeCell ref="B13:E13"/>
    <mergeCell ref="B14:E14"/>
    <mergeCell ref="B12:E12"/>
    <mergeCell ref="A7:E7"/>
    <mergeCell ref="A8:E8"/>
    <mergeCell ref="B15:E15"/>
    <mergeCell ref="B16:E16"/>
    <mergeCell ref="B29:C29"/>
  </mergeCells>
  <pageMargins left="0.23622047244094491" right="0.23622047244094491" top="0.74803149606299213" bottom="0.74803149606299213" header="0.31496062992125984" footer="0.31496062992125984"/>
  <pageSetup paperSize="9" scale="94" fitToHeight="0" orientation="landscape" r:id="rId1"/>
  <headerFooter>
    <oddFooter>&amp;CSeite &amp;P von &amp;N</oddFooter>
  </headerFooter>
  <rowBreaks count="4" manualBreakCount="4">
    <brk id="54" max="16383" man="1"/>
    <brk id="65" max="16383" man="1"/>
    <brk id="99" max="16383" man="1"/>
    <brk id="129"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Tabelle1!Drucktitel</vt:lpstr>
    </vt:vector>
  </TitlesOfParts>
  <Company>Stadt Halle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Schweingruber, Ronny</dc:creator>
  <cp:lastModifiedBy>Mahler, Steffen</cp:lastModifiedBy>
  <cp:lastPrinted>2022-08-29T11:42:11Z</cp:lastPrinted>
  <dcterms:created xsi:type="dcterms:W3CDTF">2019-03-27T06:18:30Z</dcterms:created>
  <dcterms:modified xsi:type="dcterms:W3CDTF">2024-08-27T13:19:02Z</dcterms:modified>
</cp:coreProperties>
</file>